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sktop\Downloads\"/>
    </mc:Choice>
  </mc:AlternateContent>
  <xr:revisionPtr revIDLastSave="0" documentId="8_{AE604030-B326-415D-942C-4D644CC447B0}" xr6:coauthVersionLast="47" xr6:coauthVersionMax="47" xr10:uidLastSave="{00000000-0000-0000-0000-000000000000}"/>
  <bookViews>
    <workbookView xWindow="-120" yWindow="-120" windowWidth="20730" windowHeight="11040" xr2:uid="{65DB2912-6E0F-4471-AA02-286046EB3719}"/>
  </bookViews>
  <sheets>
    <sheet name="Anexo II-B BDI Serviços" sheetId="3" r:id="rId1"/>
  </sheets>
  <definedNames>
    <definedName name="_xlnm.Print_Area" localSheetId="0">'Anexo II-B BDI Serviços'!$A$1:$D$47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3" l="1"/>
  <c r="D23" i="3" s="1"/>
  <c r="D16" i="3"/>
  <c r="D17" i="3" s="1"/>
  <c r="D12" i="3"/>
  <c r="D24" i="3" l="1"/>
</calcChain>
</file>

<file path=xl/sharedStrings.xml><?xml version="1.0" encoding="utf-8"?>
<sst xmlns="http://schemas.openxmlformats.org/spreadsheetml/2006/main" count="46" uniqueCount="45">
  <si>
    <t>PRÓ-REITORIA DE ADMINISTRAÇÃO</t>
  </si>
  <si>
    <t>COORDENAÇÃO DE CONTRATOS</t>
  </si>
  <si>
    <t>ITEM</t>
  </si>
  <si>
    <t>DESCRIÇÃO</t>
  </si>
  <si>
    <t>Contratação de empresa para prestação de serviços continuados de Manutenção Predial, com regime de dedicação exclusiva de mão de obra, com fornecimento de materiais de reposição e atendimento da Universidade Federal Fluminense</t>
  </si>
  <si>
    <t>TAXA</t>
  </si>
  <si>
    <t>Administração Central (AC)</t>
  </si>
  <si>
    <t>Seguro + Garantia (S + G)</t>
  </si>
  <si>
    <t>Risco ®</t>
  </si>
  <si>
    <t>Outros (especificar) (O)</t>
  </si>
  <si>
    <t>Subtotal [(AC + S + G + R + O)]</t>
  </si>
  <si>
    <t>Despesas Financeiras (DF)</t>
  </si>
  <si>
    <t>Lucro (L)</t>
  </si>
  <si>
    <t>Subtotal [(1+DF)x(1+L)x(1+O)]</t>
  </si>
  <si>
    <r>
      <t xml:space="preserve">Total de Benefícios e Despesas - TBD </t>
    </r>
    <r>
      <rPr>
        <sz val="10"/>
        <rFont val="Verdana"/>
        <family val="2"/>
      </rPr>
      <t>(incidência de subtotal 9 sobre subtotal 5)</t>
    </r>
  </si>
  <si>
    <t>Impostos e Taxas</t>
  </si>
  <si>
    <t>COFINS</t>
  </si>
  <si>
    <t>PIS</t>
  </si>
  <si>
    <t>ISS</t>
  </si>
  <si>
    <r>
      <t>Subtotal de Impostos</t>
    </r>
    <r>
      <rPr>
        <sz val="10"/>
        <rFont val="Verdana"/>
        <family val="2"/>
      </rPr>
      <t xml:space="preserve"> (COFINS+PIS+ISS)</t>
    </r>
  </si>
  <si>
    <t>Contribuição Previdenciária sobre receita bruta (CPRB)</t>
  </si>
  <si>
    <r>
      <t xml:space="preserve">Total de Tributos </t>
    </r>
    <r>
      <rPr>
        <sz val="10"/>
        <rFont val="Verdana"/>
        <family val="2"/>
      </rPr>
      <t>(COFINS+PIS+ISS+CPRB)</t>
    </r>
    <r>
      <rPr>
        <b/>
        <sz val="10"/>
        <rFont val="Verdana"/>
        <family val="2"/>
      </rPr>
      <t xml:space="preserve"> = TT</t>
    </r>
  </si>
  <si>
    <t>VALOR DO BDI = [(1+TBD) / (1-TT)]-1</t>
  </si>
  <si>
    <t>Local e data:</t>
  </si>
  <si>
    <t>Responsável Técnico pelo Orçamento:</t>
  </si>
  <si>
    <t>CREA:</t>
  </si>
  <si>
    <t>Responsável legal pela empresa:</t>
  </si>
  <si>
    <t>OBS: A planilha deve ser assinada pelo responsável técnico pela sua confecção (Art. 14 Lei 5.194/66), identificado através de carimbo com número do CREA e pelo representante legal da empresa, com carimbo do CNPJ.</t>
  </si>
  <si>
    <t>Fórmula utilizada:</t>
  </si>
  <si>
    <t>PV = CD x (1 + BDI%/100)  &lt; &gt;</t>
  </si>
  <si>
    <r>
      <t xml:space="preserve">BDI  =  [ </t>
    </r>
    <r>
      <rPr>
        <u/>
        <sz val="9"/>
        <rFont val="Verdana"/>
        <family val="2"/>
      </rPr>
      <t>(1 +(AC + S + R + G)) x (1 +DF) x (1 + L)</t>
    </r>
    <r>
      <rPr>
        <sz val="9"/>
        <rFont val="Verdana"/>
        <family val="2"/>
      </rPr>
      <t xml:space="preserve"> ]  -1</t>
    </r>
  </si>
  <si>
    <t>sendo:</t>
  </si>
  <si>
    <t>(1 -TT)</t>
  </si>
  <si>
    <t>PV - preço de venda</t>
  </si>
  <si>
    <t>CD - custo direto</t>
  </si>
  <si>
    <t>BDI - benefícios e despesas indiretas</t>
  </si>
  <si>
    <t>AC - Taxa de despesa de Administração Central</t>
  </si>
  <si>
    <t>S - Taxa de seguros</t>
  </si>
  <si>
    <t>R - Taxa de risco</t>
  </si>
  <si>
    <t>G - Taxa de garantias</t>
  </si>
  <si>
    <t>DF - Taxa de despesas financeiras</t>
  </si>
  <si>
    <t>L - Taxa de lucro</t>
  </si>
  <si>
    <t>I - Taxa de impostos</t>
  </si>
  <si>
    <t>Base do BDI, conforme Acórdão 2.622/2013, média das alíquotas por tipo de obra "construção de edifícios"</t>
  </si>
  <si>
    <t>Anexo II B - PLANILHA DE COMPOSIÇÃO DE BDI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</si>
</sst>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rgb="FFFF0000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9"/>
      <name val="Verdana"/>
      <family val="2"/>
    </font>
    <font>
      <i/>
      <sz val="8"/>
      <name val="Verdana"/>
      <family val="2"/>
    </font>
    <font>
      <i/>
      <sz val="8"/>
      <color indexed="8"/>
      <name val="Verdana"/>
      <family val="2"/>
    </font>
    <font>
      <b/>
      <sz val="8"/>
      <color indexed="10"/>
      <name val="Verdana"/>
      <family val="2"/>
    </font>
    <font>
      <sz val="11"/>
      <color theme="1"/>
      <name val="Arial"/>
      <family val="2"/>
    </font>
    <font>
      <u/>
      <sz val="9"/>
      <name val="Verdana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8" fillId="0" borderId="0"/>
  </cellStyleXfs>
  <cellXfs count="61">
    <xf numFmtId="0" fontId="0" fillId="0" borderId="0" xfId="0"/>
    <xf numFmtId="0" fontId="1" fillId="0" borderId="0" xfId="2" applyFont="1" applyAlignment="1">
      <alignment wrapText="1"/>
    </xf>
    <xf numFmtId="0" fontId="3" fillId="0" borderId="0" xfId="2"/>
    <xf numFmtId="0" fontId="1" fillId="0" borderId="0" xfId="2" applyFont="1" applyAlignment="1">
      <alignment horizontal="center"/>
    </xf>
    <xf numFmtId="0" fontId="1" fillId="0" borderId="0" xfId="2" applyFont="1"/>
    <xf numFmtId="0" fontId="4" fillId="0" borderId="0" xfId="2" applyFont="1" applyAlignment="1">
      <alignment vertical="distributed" wrapText="1" shrinkToFit="1" readingOrder="1"/>
    </xf>
    <xf numFmtId="0" fontId="5" fillId="0" borderId="0" xfId="2" applyFont="1" applyAlignment="1">
      <alignment vertical="distributed" wrapText="1" shrinkToFit="1" readingOrder="1"/>
    </xf>
    <xf numFmtId="0" fontId="5" fillId="0" borderId="0" xfId="2" applyFont="1" applyAlignment="1">
      <alignment vertical="center" wrapText="1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left" vertical="center"/>
    </xf>
    <xf numFmtId="10" fontId="7" fillId="0" borderId="6" xfId="3" applyNumberFormat="1" applyFont="1" applyBorder="1" applyAlignment="1">
      <alignment horizontal="center" vertical="center"/>
    </xf>
    <xf numFmtId="0" fontId="3" fillId="0" borderId="0" xfId="2" applyAlignment="1">
      <alignment vertical="center"/>
    </xf>
    <xf numFmtId="0" fontId="7" fillId="0" borderId="9" xfId="2" applyFont="1" applyBorder="1" applyAlignment="1">
      <alignment horizontal="center" vertical="center"/>
    </xf>
    <xf numFmtId="10" fontId="6" fillId="0" borderId="6" xfId="4" applyNumberFormat="1" applyFont="1" applyBorder="1" applyAlignment="1">
      <alignment horizontal="center" vertical="center"/>
    </xf>
    <xf numFmtId="0" fontId="7" fillId="0" borderId="12" xfId="2" applyFont="1" applyBorder="1" applyAlignment="1">
      <alignment horizontal="left" vertical="center"/>
    </xf>
    <xf numFmtId="0" fontId="6" fillId="0" borderId="7" xfId="2" applyFont="1" applyBorder="1" applyAlignment="1">
      <alignment vertical="center"/>
    </xf>
    <xf numFmtId="10" fontId="6" fillId="0" borderId="15" xfId="2" applyNumberFormat="1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10" fontId="6" fillId="0" borderId="20" xfId="3" applyNumberFormat="1" applyFont="1" applyBorder="1" applyAlignment="1">
      <alignment horizontal="center" vertical="center"/>
    </xf>
    <xf numFmtId="0" fontId="7" fillId="0" borderId="0" xfId="5" applyFont="1"/>
    <xf numFmtId="0" fontId="7" fillId="0" borderId="0" xfId="2" applyFont="1"/>
    <xf numFmtId="0" fontId="12" fillId="0" borderId="0" xfId="5" applyAlignment="1">
      <alignment horizontal="left"/>
    </xf>
    <xf numFmtId="0" fontId="8" fillId="0" borderId="0" xfId="2" applyFont="1"/>
    <xf numFmtId="0" fontId="12" fillId="0" borderId="0" xfId="5" applyAlignment="1">
      <alignment horizontal="left" vertical="center"/>
    </xf>
    <xf numFmtId="0" fontId="12" fillId="0" borderId="0" xfId="5"/>
    <xf numFmtId="0" fontId="12" fillId="0" borderId="0" xfId="5" applyAlignment="1">
      <alignment horizontal="center"/>
    </xf>
    <xf numFmtId="4" fontId="8" fillId="0" borderId="0" xfId="2" applyNumberFormat="1" applyFont="1" applyAlignment="1">
      <alignment horizontal="left" vertical="center" wrapText="1"/>
    </xf>
    <xf numFmtId="0" fontId="12" fillId="0" borderId="0" xfId="5" applyAlignment="1">
      <alignment horizontal="left" vertical="center" wrapText="1"/>
    </xf>
    <xf numFmtId="0" fontId="8" fillId="0" borderId="0" xfId="2" applyFont="1" applyAlignment="1">
      <alignment horizontal="left"/>
    </xf>
    <xf numFmtId="4" fontId="12" fillId="0" borderId="0" xfId="5" applyNumberFormat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0" fontId="8" fillId="0" borderId="0" xfId="6"/>
    <xf numFmtId="0" fontId="7" fillId="0" borderId="5" xfId="2" applyFont="1" applyBorder="1" applyAlignment="1">
      <alignment horizontal="left" vertical="center"/>
    </xf>
    <xf numFmtId="0" fontId="1" fillId="0" borderId="0" xfId="2" applyFont="1" applyAlignment="1">
      <alignment horizontal="center" wrapText="1"/>
    </xf>
    <xf numFmtId="0" fontId="1" fillId="0" borderId="0" xfId="2" applyFont="1" applyAlignment="1">
      <alignment horizontal="center"/>
    </xf>
    <xf numFmtId="0" fontId="4" fillId="0" borderId="0" xfId="2" applyFont="1" applyAlignment="1">
      <alignment horizontal="center" vertical="distributed" wrapText="1" shrinkToFit="1" readingOrder="1"/>
    </xf>
    <xf numFmtId="0" fontId="5" fillId="0" borderId="0" xfId="2" applyFont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7" fillId="0" borderId="7" xfId="2" applyFont="1" applyBorder="1" applyAlignment="1">
      <alignment horizontal="left" vertical="center"/>
    </xf>
    <xf numFmtId="0" fontId="7" fillId="0" borderId="8" xfId="2" applyFont="1" applyBorder="1" applyAlignment="1">
      <alignment horizontal="left" vertical="center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4" fontId="12" fillId="0" borderId="0" xfId="5" applyNumberFormat="1" applyAlignment="1">
      <alignment horizontal="left" vertical="center" wrapText="1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top" wrapText="1"/>
    </xf>
    <xf numFmtId="0" fontId="10" fillId="0" borderId="5" xfId="2" applyFont="1" applyBorder="1" applyAlignment="1">
      <alignment horizontal="center" vertical="top" wrapText="1"/>
    </xf>
    <xf numFmtId="0" fontId="11" fillId="0" borderId="21" xfId="2" applyFont="1" applyBorder="1" applyAlignment="1">
      <alignment horizontal="center" vertical="distributed" wrapText="1"/>
    </xf>
    <xf numFmtId="0" fontId="11" fillId="0" borderId="0" xfId="2" applyFont="1" applyAlignment="1">
      <alignment horizontal="center" vertical="distributed" wrapText="1"/>
    </xf>
    <xf numFmtId="0" fontId="12" fillId="0" borderId="0" xfId="5" applyAlignment="1">
      <alignment horizontal="left" vertical="center" wrapText="1"/>
    </xf>
  </cellXfs>
  <cellStyles count="7">
    <cellStyle name="Normal" xfId="0" builtinId="0"/>
    <cellStyle name="Normal 2" xfId="1" xr:uid="{5A8BDDF1-540F-4D22-A0C4-132EEFC3C4C4}"/>
    <cellStyle name="Normal 2 2" xfId="5" xr:uid="{D0AF62AD-0308-4936-82AB-712CBB5CB477}"/>
    <cellStyle name="Normal 4" xfId="2" xr:uid="{C9C424A2-3059-4654-8364-5543C2FB807D}"/>
    <cellStyle name="Normal_Anexo VII-C TP -201 Composição do BDI" xfId="6" xr:uid="{37D9C458-B469-401E-ABFD-DE7F65CCC597}"/>
    <cellStyle name="Porcentagem 2" xfId="3" xr:uid="{0674C4D6-7732-4911-9A6A-23B11CCC34FB}"/>
    <cellStyle name="Porcentagem 2 2" xfId="4" xr:uid="{277B6552-E77E-4111-8D1F-39AD7F3CBA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MENU PLANILHA'!A1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4187190</xdr:colOff>
      <xdr:row>0</xdr:row>
      <xdr:rowOff>0</xdr:rowOff>
    </xdr:from>
    <xdr:to>
      <xdr:col>3</xdr:col>
      <xdr:colOff>828675</xdr:colOff>
      <xdr:row>2</xdr:row>
      <xdr:rowOff>180910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C60F9F-ADBD-41D8-A8CB-5F222353A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73165" y="0"/>
          <a:ext cx="908685" cy="600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1C33-4B54-4E8A-ABE3-37C44D593FF1}">
  <dimension ref="A1:H47"/>
  <sheetViews>
    <sheetView tabSelected="1" zoomScaleNormal="100" workbookViewId="0">
      <selection activeCell="E10" sqref="E10"/>
    </sheetView>
  </sheetViews>
  <sheetFormatPr defaultColWidth="9" defaultRowHeight="15" x14ac:dyDescent="0.25"/>
  <cols>
    <col min="1" max="1" width="10.85546875" style="2" customWidth="1"/>
    <col min="2" max="2" width="20.42578125" style="2" customWidth="1"/>
    <col min="3" max="3" width="64" style="2" customWidth="1"/>
    <col min="4" max="4" width="15.28515625" style="2" customWidth="1"/>
    <col min="5" max="5" width="16.28515625" style="2" customWidth="1"/>
    <col min="6" max="6" width="14.5703125" style="2" bestFit="1" customWidth="1"/>
    <col min="7" max="7" width="15.28515625" style="2" bestFit="1" customWidth="1"/>
    <col min="8" max="8" width="13.7109375" style="2" customWidth="1"/>
    <col min="9" max="16384" width="9" style="2"/>
  </cols>
  <sheetData>
    <row r="1" spans="1:8" ht="14.45" customHeight="1" x14ac:dyDescent="0.3">
      <c r="A1" s="35" t="s">
        <v>0</v>
      </c>
      <c r="B1" s="35"/>
      <c r="C1" s="35"/>
      <c r="D1" s="35"/>
      <c r="E1" s="1"/>
      <c r="F1" s="1"/>
      <c r="G1" s="1"/>
      <c r="H1" s="1"/>
    </row>
    <row r="2" spans="1:8" ht="18.75" x14ac:dyDescent="0.3">
      <c r="A2" s="36" t="s">
        <v>1</v>
      </c>
      <c r="B2" s="36"/>
      <c r="C2" s="36"/>
      <c r="D2" s="36"/>
      <c r="E2" s="4"/>
      <c r="F2" s="4"/>
      <c r="G2" s="4"/>
      <c r="H2" s="4"/>
    </row>
    <row r="3" spans="1:8" ht="18.75" x14ac:dyDescent="0.3">
      <c r="A3" s="3"/>
      <c r="B3" s="3"/>
      <c r="C3" s="3"/>
      <c r="D3" s="3"/>
      <c r="E3" s="3"/>
      <c r="F3" s="3"/>
      <c r="G3" s="3"/>
      <c r="H3" s="3"/>
    </row>
    <row r="4" spans="1:8" ht="32.25" customHeight="1" x14ac:dyDescent="0.25">
      <c r="A4" s="37" t="s">
        <v>44</v>
      </c>
      <c r="B4" s="37"/>
      <c r="C4" s="37"/>
      <c r="D4" s="37"/>
      <c r="E4" s="5"/>
      <c r="F4" s="5"/>
      <c r="G4" s="5"/>
      <c r="H4" s="6"/>
    </row>
    <row r="5" spans="1:8" ht="35.450000000000003" customHeight="1" x14ac:dyDescent="0.25">
      <c r="A5" s="38" t="s">
        <v>4</v>
      </c>
      <c r="B5" s="38"/>
      <c r="C5" s="38"/>
      <c r="D5" s="38"/>
      <c r="E5" s="7"/>
      <c r="F5" s="7"/>
      <c r="G5" s="7"/>
      <c r="H5" s="7"/>
    </row>
    <row r="6" spans="1:8" ht="15.75" thickBot="1" x14ac:dyDescent="0.3"/>
    <row r="7" spans="1:8" ht="15.75" thickTop="1" x14ac:dyDescent="0.25">
      <c r="A7" s="8" t="s">
        <v>2</v>
      </c>
      <c r="B7" s="39" t="s">
        <v>3</v>
      </c>
      <c r="C7" s="39"/>
      <c r="D7" s="9" t="s">
        <v>5</v>
      </c>
    </row>
    <row r="8" spans="1:8" x14ac:dyDescent="0.25">
      <c r="A8" s="10">
        <v>1</v>
      </c>
      <c r="B8" s="34" t="s">
        <v>6</v>
      </c>
      <c r="C8" s="34"/>
      <c r="D8" s="12">
        <v>0.04</v>
      </c>
    </row>
    <row r="9" spans="1:8" x14ac:dyDescent="0.25">
      <c r="A9" s="10">
        <v>2</v>
      </c>
      <c r="B9" s="40" t="s">
        <v>7</v>
      </c>
      <c r="C9" s="41"/>
      <c r="D9" s="12">
        <v>8.0000000000000002E-3</v>
      </c>
    </row>
    <row r="10" spans="1:8" x14ac:dyDescent="0.25">
      <c r="A10" s="10">
        <v>3</v>
      </c>
      <c r="B10" s="34" t="s">
        <v>8</v>
      </c>
      <c r="C10" s="34"/>
      <c r="D10" s="12">
        <v>1.2699999999999999E-2</v>
      </c>
    </row>
    <row r="11" spans="1:8" x14ac:dyDescent="0.25">
      <c r="A11" s="10">
        <v>4</v>
      </c>
      <c r="B11" s="34" t="s">
        <v>9</v>
      </c>
      <c r="C11" s="34"/>
      <c r="D11" s="12">
        <v>0</v>
      </c>
    </row>
    <row r="12" spans="1:8" x14ac:dyDescent="0.25">
      <c r="A12" s="10">
        <v>5</v>
      </c>
      <c r="B12" s="42" t="s">
        <v>10</v>
      </c>
      <c r="C12" s="43"/>
      <c r="D12" s="12">
        <f>SUM(D8:D11)</f>
        <v>6.0700000000000004E-2</v>
      </c>
    </row>
    <row r="13" spans="1:8" x14ac:dyDescent="0.25">
      <c r="A13" s="10">
        <v>6</v>
      </c>
      <c r="B13" s="34" t="s">
        <v>11</v>
      </c>
      <c r="C13" s="34"/>
      <c r="D13" s="12">
        <v>1.23E-2</v>
      </c>
    </row>
    <row r="14" spans="1:8" x14ac:dyDescent="0.25">
      <c r="A14" s="10">
        <v>7</v>
      </c>
      <c r="B14" s="13" t="s">
        <v>12</v>
      </c>
      <c r="C14" s="13"/>
      <c r="D14" s="12">
        <v>7.3999999999999996E-2</v>
      </c>
    </row>
    <row r="15" spans="1:8" x14ac:dyDescent="0.25">
      <c r="A15" s="10">
        <v>8</v>
      </c>
      <c r="B15" s="34" t="s">
        <v>9</v>
      </c>
      <c r="C15" s="34"/>
      <c r="D15" s="12">
        <v>0</v>
      </c>
    </row>
    <row r="16" spans="1:8" x14ac:dyDescent="0.25">
      <c r="A16" s="14">
        <v>9</v>
      </c>
      <c r="B16" s="42" t="s">
        <v>13</v>
      </c>
      <c r="C16" s="43"/>
      <c r="D16" s="12">
        <f>(D13+1)*(1+D14)*(1+D15)-1</f>
        <v>8.7210200000000127E-2</v>
      </c>
    </row>
    <row r="17" spans="1:4" x14ac:dyDescent="0.25">
      <c r="A17" s="45" t="s">
        <v>14</v>
      </c>
      <c r="B17" s="46"/>
      <c r="C17" s="47"/>
      <c r="D17" s="15">
        <f>((1+D$16)*(1+D$12))-1</f>
        <v>0.15320385914000001</v>
      </c>
    </row>
    <row r="18" spans="1:4" x14ac:dyDescent="0.25">
      <c r="A18" s="48">
        <v>10</v>
      </c>
      <c r="B18" s="51" t="s">
        <v>15</v>
      </c>
      <c r="C18" s="11" t="s">
        <v>16</v>
      </c>
      <c r="D18" s="12">
        <v>0.03</v>
      </c>
    </row>
    <row r="19" spans="1:4" x14ac:dyDescent="0.25">
      <c r="A19" s="49"/>
      <c r="B19" s="52"/>
      <c r="C19" s="11" t="s">
        <v>17</v>
      </c>
      <c r="D19" s="12">
        <v>6.4999999999999997E-3</v>
      </c>
    </row>
    <row r="20" spans="1:4" x14ac:dyDescent="0.25">
      <c r="A20" s="49"/>
      <c r="B20" s="52"/>
      <c r="C20" s="16" t="s">
        <v>18</v>
      </c>
      <c r="D20" s="12">
        <v>0.05</v>
      </c>
    </row>
    <row r="21" spans="1:4" x14ac:dyDescent="0.25">
      <c r="A21" s="49"/>
      <c r="B21" s="52"/>
      <c r="C21" s="17" t="s">
        <v>19</v>
      </c>
      <c r="D21" s="18">
        <f>SUM(D18:D20)</f>
        <v>8.6499999999999994E-2</v>
      </c>
    </row>
    <row r="22" spans="1:4" x14ac:dyDescent="0.25">
      <c r="A22" s="49"/>
      <c r="B22" s="52"/>
      <c r="C22" s="19" t="s">
        <v>20</v>
      </c>
      <c r="D22" s="12"/>
    </row>
    <row r="23" spans="1:4" x14ac:dyDescent="0.25">
      <c r="A23" s="50"/>
      <c r="B23" s="53"/>
      <c r="C23" s="17" t="s">
        <v>21</v>
      </c>
      <c r="D23" s="18">
        <f>D21+D22</f>
        <v>8.6499999999999994E-2</v>
      </c>
    </row>
    <row r="24" spans="1:4" ht="15.75" thickBot="1" x14ac:dyDescent="0.3">
      <c r="A24" s="54" t="s">
        <v>22</v>
      </c>
      <c r="B24" s="55"/>
      <c r="C24" s="55"/>
      <c r="D24" s="20">
        <f>((D$17+1)/(1-D23))-1</f>
        <v>0.26240159730706081</v>
      </c>
    </row>
    <row r="25" spans="1:4" ht="15.75" thickTop="1" x14ac:dyDescent="0.25">
      <c r="A25" s="56" t="s">
        <v>23</v>
      </c>
      <c r="B25" s="56"/>
      <c r="C25" s="56"/>
      <c r="D25" s="56"/>
    </row>
    <row r="26" spans="1:4" x14ac:dyDescent="0.25">
      <c r="A26" s="57" t="s">
        <v>24</v>
      </c>
      <c r="B26" s="57"/>
      <c r="C26" s="57"/>
      <c r="D26" s="57" t="s">
        <v>25</v>
      </c>
    </row>
    <row r="27" spans="1:4" x14ac:dyDescent="0.25">
      <c r="A27" s="57"/>
      <c r="B27" s="57"/>
      <c r="C27" s="57"/>
      <c r="D27" s="57"/>
    </row>
    <row r="28" spans="1:4" x14ac:dyDescent="0.25">
      <c r="A28" s="57" t="s">
        <v>26</v>
      </c>
      <c r="B28" s="57"/>
      <c r="C28" s="57"/>
      <c r="D28" s="57"/>
    </row>
    <row r="29" spans="1:4" x14ac:dyDescent="0.25">
      <c r="A29" s="57"/>
      <c r="B29" s="57"/>
      <c r="C29" s="57"/>
      <c r="D29" s="57"/>
    </row>
    <row r="30" spans="1:4" x14ac:dyDescent="0.25">
      <c r="A30" s="58" t="s">
        <v>27</v>
      </c>
      <c r="B30" s="58"/>
      <c r="C30" s="58"/>
      <c r="D30" s="58"/>
    </row>
    <row r="31" spans="1:4" x14ac:dyDescent="0.25">
      <c r="A31" s="59"/>
      <c r="B31" s="59"/>
      <c r="C31" s="59"/>
      <c r="D31" s="59"/>
    </row>
    <row r="32" spans="1:4" ht="4.5" customHeight="1" x14ac:dyDescent="0.25">
      <c r="A32" s="59"/>
      <c r="B32" s="59"/>
      <c r="C32" s="59"/>
      <c r="D32" s="59"/>
    </row>
    <row r="33" spans="1:4" x14ac:dyDescent="0.25">
      <c r="A33" s="21" t="s">
        <v>28</v>
      </c>
      <c r="B33" s="21"/>
      <c r="C33" s="21"/>
      <c r="D33" s="22"/>
    </row>
    <row r="34" spans="1:4" x14ac:dyDescent="0.25">
      <c r="A34" s="23" t="s">
        <v>29</v>
      </c>
      <c r="B34" s="23"/>
      <c r="C34" s="23" t="s">
        <v>30</v>
      </c>
      <c r="D34" s="24"/>
    </row>
    <row r="35" spans="1:4" x14ac:dyDescent="0.25">
      <c r="A35" s="25" t="s">
        <v>31</v>
      </c>
      <c r="B35" s="26"/>
      <c r="C35" s="27" t="s">
        <v>32</v>
      </c>
      <c r="D35" s="28"/>
    </row>
    <row r="36" spans="1:4" x14ac:dyDescent="0.25">
      <c r="A36" s="60" t="s">
        <v>33</v>
      </c>
      <c r="B36" s="60"/>
      <c r="C36" s="29"/>
      <c r="D36" s="30"/>
    </row>
    <row r="37" spans="1:4" x14ac:dyDescent="0.25">
      <c r="A37" s="26" t="s">
        <v>34</v>
      </c>
      <c r="B37" s="26"/>
      <c r="C37" s="26"/>
      <c r="D37" s="30"/>
    </row>
    <row r="38" spans="1:4" x14ac:dyDescent="0.25">
      <c r="A38" s="44" t="s">
        <v>35</v>
      </c>
      <c r="B38" s="44"/>
      <c r="C38" s="44"/>
      <c r="D38" s="32"/>
    </row>
    <row r="39" spans="1:4" x14ac:dyDescent="0.25">
      <c r="A39" s="23" t="s">
        <v>36</v>
      </c>
      <c r="B39" s="31"/>
      <c r="C39" s="31"/>
      <c r="D39" s="28"/>
    </row>
    <row r="40" spans="1:4" x14ac:dyDescent="0.25">
      <c r="A40" s="23" t="s">
        <v>37</v>
      </c>
      <c r="B40" s="23"/>
      <c r="C40" s="23"/>
      <c r="D40" s="30"/>
    </row>
    <row r="41" spans="1:4" x14ac:dyDescent="0.25">
      <c r="A41" s="22" t="s">
        <v>38</v>
      </c>
      <c r="B41" s="22"/>
      <c r="C41" s="22"/>
      <c r="D41" s="22"/>
    </row>
    <row r="42" spans="1:4" x14ac:dyDescent="0.25">
      <c r="A42" s="24" t="s">
        <v>39</v>
      </c>
    </row>
    <row r="43" spans="1:4" x14ac:dyDescent="0.25">
      <c r="A43" s="2" t="s">
        <v>40</v>
      </c>
    </row>
    <row r="44" spans="1:4" x14ac:dyDescent="0.25">
      <c r="A44" s="2" t="s">
        <v>41</v>
      </c>
    </row>
    <row r="45" spans="1:4" x14ac:dyDescent="0.25">
      <c r="A45" s="2" t="s">
        <v>42</v>
      </c>
    </row>
    <row r="46" spans="1:4" x14ac:dyDescent="0.25">
      <c r="A46" s="33"/>
      <c r="B46" s="33"/>
      <c r="C46" s="33"/>
      <c r="D46" s="33"/>
    </row>
    <row r="47" spans="1:4" x14ac:dyDescent="0.25">
      <c r="A47" s="33" t="s">
        <v>43</v>
      </c>
      <c r="B47" s="33"/>
      <c r="C47" s="33"/>
      <c r="D47" s="33"/>
    </row>
  </sheetData>
  <mergeCells count="24">
    <mergeCell ref="A38:C38"/>
    <mergeCell ref="B16:C16"/>
    <mergeCell ref="A17:C17"/>
    <mergeCell ref="A18:A23"/>
    <mergeCell ref="B18:B23"/>
    <mergeCell ref="A24:C24"/>
    <mergeCell ref="A25:D25"/>
    <mergeCell ref="A26:C27"/>
    <mergeCell ref="D26:D27"/>
    <mergeCell ref="A28:D29"/>
    <mergeCell ref="A30:D32"/>
    <mergeCell ref="A36:B36"/>
    <mergeCell ref="B15:C15"/>
    <mergeCell ref="A1:D1"/>
    <mergeCell ref="A2:D2"/>
    <mergeCell ref="A4:D4"/>
    <mergeCell ref="A5:D5"/>
    <mergeCell ref="B7:C7"/>
    <mergeCell ref="B8:C8"/>
    <mergeCell ref="B9:C9"/>
    <mergeCell ref="B10:C10"/>
    <mergeCell ref="B11:C11"/>
    <mergeCell ref="B12:C12"/>
    <mergeCell ref="B13:C13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  <headerFooter>
    <oddHeader>&amp;L&amp;G&amp;CProcesso 23069.152417/2023-62
PE 49/2023&amp;R&amp;G</oddHeader>
    <oddFooter>&amp;L&amp;"-,Itálico"&amp;9&amp;A&amp;R&amp;"-,Itálico"&amp;9Página &amp;P de &amp;N</oddFooter>
  </headerFooter>
  <colBreaks count="1" manualBreakCount="1">
    <brk id="7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II-B BDI Serviços</vt:lpstr>
      <vt:lpstr>'Anexo II-B BDI Serviços'!Area_de_impressao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marcio miranda</cp:lastModifiedBy>
  <cp:lastPrinted>2026-04-17T02:39:09Z</cp:lastPrinted>
  <dcterms:created xsi:type="dcterms:W3CDTF">2021-01-25T02:08:37Z</dcterms:created>
  <dcterms:modified xsi:type="dcterms:W3CDTF">2026-04-27T17:45:21Z</dcterms:modified>
</cp:coreProperties>
</file>